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PTP Py\CNV\2023\1ER TRIMESTRE 2023\"/>
    </mc:Choice>
  </mc:AlternateContent>
  <bookViews>
    <workbookView xWindow="0" yWindow="0" windowWidth="20490" windowHeight="7620"/>
  </bookViews>
  <sheets>
    <sheet name="Inform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6" i="1"/>
</calcChain>
</file>

<file path=xl/sharedStrings.xml><?xml version="1.0" encoding="utf-8"?>
<sst xmlns="http://schemas.openxmlformats.org/spreadsheetml/2006/main" count="155" uniqueCount="54">
  <si>
    <t>INFORME REQUERIDO POR LA RESOLUCIÓN CNV CG N° 35/23</t>
  </si>
  <si>
    <t>Préstamos de Entidades Locales</t>
  </si>
  <si>
    <t>Vencimiento</t>
  </si>
  <si>
    <t>DEUDAS FINANCIERAS</t>
  </si>
  <si>
    <t>Plazo</t>
  </si>
  <si>
    <t>Moneda</t>
  </si>
  <si>
    <t>Tipo de Garantía</t>
  </si>
  <si>
    <t>Estado</t>
  </si>
  <si>
    <t>Corriente/No Corriente</t>
  </si>
  <si>
    <t>DEUDAS BURSÁTILES</t>
  </si>
  <si>
    <t>Nro</t>
  </si>
  <si>
    <t>Institución</t>
  </si>
  <si>
    <t>TIPO</t>
  </si>
  <si>
    <t>Fecha de Contratación</t>
  </si>
  <si>
    <t>Fecha de vencimiento</t>
  </si>
  <si>
    <t>Garantía</t>
  </si>
  <si>
    <t>Periodicidad</t>
  </si>
  <si>
    <t>DEUDAS COMERCIALES</t>
  </si>
  <si>
    <t>Proveedores</t>
  </si>
  <si>
    <t>Documento</t>
  </si>
  <si>
    <t>Banco Continental SAECA</t>
  </si>
  <si>
    <t>Guaraní</t>
  </si>
  <si>
    <t>A sola Firma</t>
  </si>
  <si>
    <t>Al dia sin atrasos</t>
  </si>
  <si>
    <t>Bancop</t>
  </si>
  <si>
    <t>Banco Regional SAECA</t>
  </si>
  <si>
    <t>Dólar estadounidense</t>
  </si>
  <si>
    <t>Banco GNB Paraguay SA</t>
  </si>
  <si>
    <t>Guaranies</t>
  </si>
  <si>
    <t>Banco de la Nacion Argentina S.A.</t>
  </si>
  <si>
    <t>PTP AMERICA MGMT LLC L.P</t>
  </si>
  <si>
    <t>RESTEBA S.A.</t>
  </si>
  <si>
    <t>BONOS EMITIDOS Programa Emision USD1 - Serie 1</t>
  </si>
  <si>
    <t>BONOS EMITIDOS Programa Emision USD1 - Serie 2</t>
  </si>
  <si>
    <t>BONOS EMITIDOS Programa Emision USD1 - Serie 3</t>
  </si>
  <si>
    <t>BONOS EMITIDOS Programa Emision USD1 - Serie 4</t>
  </si>
  <si>
    <t>Hipotecaria / A sola Firma</t>
  </si>
  <si>
    <t>Corriente</t>
  </si>
  <si>
    <t>No Corriente</t>
  </si>
  <si>
    <t>730 Días</t>
  </si>
  <si>
    <t>30 días</t>
  </si>
  <si>
    <t>365 días</t>
  </si>
  <si>
    <t>720 días</t>
  </si>
  <si>
    <t>729 días</t>
  </si>
  <si>
    <t>Trimestral</t>
  </si>
  <si>
    <t>Contrato / Pagare</t>
  </si>
  <si>
    <t>Al Vencimiento</t>
  </si>
  <si>
    <t>Estimado en USD (millones)</t>
  </si>
  <si>
    <t>Capital (Miles de Gs )</t>
  </si>
  <si>
    <t>Importe de capital USD</t>
  </si>
  <si>
    <t xml:space="preserve">Intereses en USD </t>
  </si>
  <si>
    <t>Intereses (Miles de Gs)</t>
  </si>
  <si>
    <t>Importe (Miles de Gs)</t>
  </si>
  <si>
    <t>Al 31032023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</si>
</sst>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dd/mm/yy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/>
    <xf numFmtId="3" fontId="3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3" fillId="0" borderId="1" xfId="0" applyNumberFormat="1" applyFont="1" applyBorder="1"/>
    <xf numFmtId="41" fontId="3" fillId="0" borderId="1" xfId="1" applyFont="1" applyBorder="1"/>
    <xf numFmtId="0" fontId="3" fillId="0" borderId="2" xfId="0" applyFont="1" applyFill="1" applyBorder="1"/>
    <xf numFmtId="41" fontId="3" fillId="0" borderId="0" xfId="0" applyNumberFormat="1" applyFont="1"/>
    <xf numFmtId="3" fontId="3" fillId="0" borderId="0" xfId="0" applyNumberFormat="1" applyFont="1"/>
    <xf numFmtId="0" fontId="3" fillId="0" borderId="3" xfId="0" applyFont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showGridLines="0" tabSelected="1" topLeftCell="A25" workbookViewId="0">
      <selection activeCell="B41" sqref="B41"/>
    </sheetView>
  </sheetViews>
  <sheetFormatPr baseColWidth="10" defaultRowHeight="12.75" x14ac:dyDescent="0.2"/>
  <cols>
    <col min="1" max="1" width="31.140625" style="2" customWidth="1"/>
    <col min="2" max="2" width="46.140625" style="2" bestFit="1" customWidth="1"/>
    <col min="3" max="3" width="12.140625" style="2" customWidth="1"/>
    <col min="4" max="4" width="20.7109375" style="2" bestFit="1" customWidth="1"/>
    <col min="5" max="5" width="26.85546875" style="2" bestFit="1" customWidth="1"/>
    <col min="6" max="6" width="27.28515625" style="2" customWidth="1"/>
    <col min="7" max="7" width="20.5703125" style="2" bestFit="1" customWidth="1"/>
    <col min="8" max="8" width="25.85546875" style="2" bestFit="1" customWidth="1"/>
    <col min="9" max="9" width="25.42578125" style="2" bestFit="1" customWidth="1"/>
    <col min="10" max="10" width="28" style="2" customWidth="1"/>
    <col min="11" max="11" width="22" style="2" bestFit="1" customWidth="1"/>
    <col min="12" max="16384" width="11.42578125" style="2"/>
  </cols>
  <sheetData>
    <row r="1" spans="1:11" x14ac:dyDescent="0.2">
      <c r="A1" s="1" t="s">
        <v>0</v>
      </c>
    </row>
    <row r="2" spans="1:11" x14ac:dyDescent="0.2">
      <c r="A2" s="3" t="s">
        <v>53</v>
      </c>
    </row>
    <row r="3" spans="1:11" x14ac:dyDescent="0.2">
      <c r="A3" s="1"/>
    </row>
    <row r="4" spans="1:11" x14ac:dyDescent="0.2">
      <c r="A4" s="4" t="s">
        <v>3</v>
      </c>
    </row>
    <row r="5" spans="1:11" x14ac:dyDescent="0.2">
      <c r="A5" s="5" t="s">
        <v>1</v>
      </c>
      <c r="B5" s="5" t="s">
        <v>2</v>
      </c>
      <c r="C5" s="5" t="s">
        <v>4</v>
      </c>
      <c r="D5" s="5" t="s">
        <v>5</v>
      </c>
      <c r="E5" s="5" t="s">
        <v>52</v>
      </c>
      <c r="F5" s="5" t="s">
        <v>6</v>
      </c>
      <c r="G5" s="5" t="s">
        <v>7</v>
      </c>
      <c r="H5" s="5" t="s">
        <v>47</v>
      </c>
      <c r="I5" s="5" t="s">
        <v>48</v>
      </c>
      <c r="J5" s="5" t="s">
        <v>51</v>
      </c>
      <c r="K5" s="5" t="s">
        <v>8</v>
      </c>
    </row>
    <row r="6" spans="1:11" x14ac:dyDescent="0.2">
      <c r="A6" s="6" t="s">
        <v>20</v>
      </c>
      <c r="B6" s="7">
        <v>45046</v>
      </c>
      <c r="C6" s="6" t="s">
        <v>40</v>
      </c>
      <c r="D6" s="6" t="s">
        <v>21</v>
      </c>
      <c r="E6" s="8">
        <v>98939.812000000005</v>
      </c>
      <c r="F6" s="6" t="s">
        <v>22</v>
      </c>
      <c r="G6" s="6" t="s">
        <v>23</v>
      </c>
      <c r="H6" s="9">
        <f>(E6/7169.7)/1000</f>
        <v>1.37997143534597E-2</v>
      </c>
      <c r="I6" s="8">
        <v>98939.812000000005</v>
      </c>
      <c r="J6" s="8">
        <v>0</v>
      </c>
      <c r="K6" s="10" t="s">
        <v>37</v>
      </c>
    </row>
    <row r="7" spans="1:11" x14ac:dyDescent="0.2">
      <c r="A7" s="6" t="s">
        <v>24</v>
      </c>
      <c r="B7" s="7">
        <v>45046</v>
      </c>
      <c r="C7" s="6" t="s">
        <v>40</v>
      </c>
      <c r="D7" s="6" t="s">
        <v>21</v>
      </c>
      <c r="E7" s="8">
        <v>4765.2</v>
      </c>
      <c r="F7" s="6" t="s">
        <v>22</v>
      </c>
      <c r="G7" s="6" t="s">
        <v>23</v>
      </c>
      <c r="H7" s="9">
        <f t="shared" ref="H7:H16" si="0">(E7/7169.7)/1000</f>
        <v>6.6463031926022008E-4</v>
      </c>
      <c r="I7" s="8">
        <v>4765.2</v>
      </c>
      <c r="J7" s="8">
        <v>0</v>
      </c>
      <c r="K7" s="10" t="s">
        <v>37</v>
      </c>
    </row>
    <row r="8" spans="1:11" x14ac:dyDescent="0.2">
      <c r="A8" s="6" t="s">
        <v>25</v>
      </c>
      <c r="B8" s="7">
        <v>45249</v>
      </c>
      <c r="C8" s="6" t="s">
        <v>41</v>
      </c>
      <c r="D8" s="6" t="s">
        <v>26</v>
      </c>
      <c r="E8" s="8">
        <v>3881034.753</v>
      </c>
      <c r="F8" s="6" t="s">
        <v>36</v>
      </c>
      <c r="G8" s="6" t="s">
        <v>23</v>
      </c>
      <c r="H8" s="9">
        <f t="shared" si="0"/>
        <v>0.54131062010962805</v>
      </c>
      <c r="I8" s="8">
        <v>3663418.2969999998</v>
      </c>
      <c r="J8" s="8">
        <v>217616.45499999999</v>
      </c>
      <c r="K8" s="10" t="s">
        <v>37</v>
      </c>
    </row>
    <row r="9" spans="1:11" x14ac:dyDescent="0.2">
      <c r="A9" s="6" t="s">
        <v>27</v>
      </c>
      <c r="B9" s="7">
        <v>45625</v>
      </c>
      <c r="C9" s="6" t="s">
        <v>39</v>
      </c>
      <c r="D9" s="6" t="s">
        <v>26</v>
      </c>
      <c r="E9" s="8">
        <v>476376.01899999997</v>
      </c>
      <c r="F9" s="6" t="s">
        <v>22</v>
      </c>
      <c r="G9" s="6" t="s">
        <v>23</v>
      </c>
      <c r="H9" s="9">
        <f t="shared" si="0"/>
        <v>6.6442950053698199E-2</v>
      </c>
      <c r="I9" s="8">
        <v>416956.62800000003</v>
      </c>
      <c r="J9" s="8">
        <v>59419.391000000003</v>
      </c>
      <c r="K9" s="10" t="s">
        <v>37</v>
      </c>
    </row>
    <row r="10" spans="1:11" x14ac:dyDescent="0.2">
      <c r="A10" s="6" t="s">
        <v>25</v>
      </c>
      <c r="B10" s="7">
        <v>45061</v>
      </c>
      <c r="C10" s="6" t="s">
        <v>42</v>
      </c>
      <c r="D10" s="6" t="s">
        <v>28</v>
      </c>
      <c r="E10" s="8">
        <v>109936.064</v>
      </c>
      <c r="F10" s="6" t="s">
        <v>22</v>
      </c>
      <c r="G10" s="6" t="s">
        <v>23</v>
      </c>
      <c r="H10" s="9">
        <f t="shared" si="0"/>
        <v>1.5333425945297572E-2</v>
      </c>
      <c r="I10" s="8">
        <v>108333.326</v>
      </c>
      <c r="J10" s="8">
        <v>1602.739</v>
      </c>
      <c r="K10" s="10" t="s">
        <v>37</v>
      </c>
    </row>
    <row r="11" spans="1:11" x14ac:dyDescent="0.2">
      <c r="A11" s="6" t="s">
        <v>20</v>
      </c>
      <c r="B11" s="7">
        <v>45072</v>
      </c>
      <c r="C11" s="6" t="s">
        <v>43</v>
      </c>
      <c r="D11" s="6" t="s">
        <v>28</v>
      </c>
      <c r="E11" s="8">
        <v>101512.476</v>
      </c>
      <c r="F11" s="6" t="s">
        <v>22</v>
      </c>
      <c r="G11" s="6" t="s">
        <v>23</v>
      </c>
      <c r="H11" s="9">
        <f t="shared" si="0"/>
        <v>1.4158538850997949E-2</v>
      </c>
      <c r="I11" s="8">
        <v>98943.982999999993</v>
      </c>
      <c r="J11" s="8">
        <v>2568.4929999999999</v>
      </c>
      <c r="K11" s="10" t="s">
        <v>37</v>
      </c>
    </row>
    <row r="12" spans="1:11" x14ac:dyDescent="0.2">
      <c r="A12" s="6" t="s">
        <v>29</v>
      </c>
      <c r="B12" s="7">
        <v>45054</v>
      </c>
      <c r="C12" s="6" t="s">
        <v>41</v>
      </c>
      <c r="D12" s="6" t="s">
        <v>26</v>
      </c>
      <c r="E12" s="8">
        <v>1015308.1</v>
      </c>
      <c r="F12" s="6" t="s">
        <v>22</v>
      </c>
      <c r="G12" s="6" t="s">
        <v>23</v>
      </c>
      <c r="H12" s="9">
        <f t="shared" si="0"/>
        <v>0.14161096001227386</v>
      </c>
      <c r="I12" s="8">
        <v>1003758</v>
      </c>
      <c r="J12" s="8">
        <v>11550.1</v>
      </c>
      <c r="K12" s="10" t="s">
        <v>37</v>
      </c>
    </row>
    <row r="13" spans="1:11" ht="15.75" customHeight="1" x14ac:dyDescent="0.2">
      <c r="A13" s="6" t="s">
        <v>24</v>
      </c>
      <c r="B13" s="7">
        <v>45538</v>
      </c>
      <c r="C13" s="6" t="s">
        <v>39</v>
      </c>
      <c r="D13" s="6" t="s">
        <v>26</v>
      </c>
      <c r="E13" s="8">
        <v>109099.53200000001</v>
      </c>
      <c r="F13" s="6" t="s">
        <v>22</v>
      </c>
      <c r="G13" s="6" t="s">
        <v>23</v>
      </c>
      <c r="H13" s="9">
        <f t="shared" si="0"/>
        <v>1.5216749933748974E-2</v>
      </c>
      <c r="I13" s="8">
        <v>98229.909</v>
      </c>
      <c r="J13" s="8">
        <v>10869.624</v>
      </c>
      <c r="K13" s="10" t="s">
        <v>37</v>
      </c>
    </row>
    <row r="14" spans="1:11" ht="15.75" customHeight="1" x14ac:dyDescent="0.2">
      <c r="A14" s="6" t="s">
        <v>25</v>
      </c>
      <c r="B14" s="7">
        <v>45523</v>
      </c>
      <c r="C14" s="6" t="s">
        <v>39</v>
      </c>
      <c r="D14" s="6" t="s">
        <v>26</v>
      </c>
      <c r="E14" s="8">
        <v>1660314.2320000001</v>
      </c>
      <c r="F14" s="6" t="s">
        <v>22</v>
      </c>
      <c r="G14" s="6" t="s">
        <v>23</v>
      </c>
      <c r="H14" s="9">
        <f t="shared" si="0"/>
        <v>0.23157373837120104</v>
      </c>
      <c r="I14" s="8">
        <v>1613182.5</v>
      </c>
      <c r="J14" s="8">
        <v>52207.461000000003</v>
      </c>
      <c r="K14" s="11" t="s">
        <v>38</v>
      </c>
    </row>
    <row r="15" spans="1:11" ht="15.75" customHeight="1" x14ac:dyDescent="0.2">
      <c r="A15" s="6" t="s">
        <v>27</v>
      </c>
      <c r="B15" s="7">
        <v>45625</v>
      </c>
      <c r="C15" s="6" t="s">
        <v>39</v>
      </c>
      <c r="D15" s="6" t="s">
        <v>26</v>
      </c>
      <c r="E15" s="8">
        <v>586512.65300000005</v>
      </c>
      <c r="F15" s="6" t="s">
        <v>22</v>
      </c>
      <c r="G15" s="6" t="s">
        <v>23</v>
      </c>
      <c r="H15" s="9">
        <f t="shared" si="0"/>
        <v>8.1804350670181464E-2</v>
      </c>
      <c r="I15" s="8">
        <v>554059.28799999994</v>
      </c>
      <c r="J15" s="8">
        <v>28178.57</v>
      </c>
      <c r="K15" s="11" t="s">
        <v>38</v>
      </c>
    </row>
    <row r="16" spans="1:11" x14ac:dyDescent="0.2">
      <c r="A16" s="6" t="s">
        <v>24</v>
      </c>
      <c r="B16" s="7">
        <v>45538</v>
      </c>
      <c r="C16" s="6" t="s">
        <v>39</v>
      </c>
      <c r="D16" s="6" t="s">
        <v>26</v>
      </c>
      <c r="E16" s="8">
        <v>109886.386</v>
      </c>
      <c r="F16" s="6" t="s">
        <v>22</v>
      </c>
      <c r="G16" s="6" t="s">
        <v>23</v>
      </c>
      <c r="H16" s="9">
        <f t="shared" si="0"/>
        <v>1.5326497064033363E-2</v>
      </c>
      <c r="I16" s="8">
        <v>105893.93799999999</v>
      </c>
      <c r="J16" s="8">
        <v>3992.4470000000001</v>
      </c>
      <c r="K16" s="11" t="s">
        <v>38</v>
      </c>
    </row>
    <row r="18" spans="1:12" x14ac:dyDescent="0.2">
      <c r="A18" s="4" t="s">
        <v>9</v>
      </c>
    </row>
    <row r="19" spans="1:12" x14ac:dyDescent="0.2">
      <c r="A19" s="12" t="s">
        <v>10</v>
      </c>
      <c r="B19" s="12" t="s">
        <v>11</v>
      </c>
      <c r="C19" s="12" t="s">
        <v>12</v>
      </c>
      <c r="D19" s="12" t="s">
        <v>13</v>
      </c>
      <c r="E19" s="12" t="s">
        <v>14</v>
      </c>
      <c r="F19" s="12" t="s">
        <v>49</v>
      </c>
      <c r="G19" s="12" t="s">
        <v>15</v>
      </c>
      <c r="H19" s="12" t="s">
        <v>16</v>
      </c>
      <c r="I19" s="5" t="s">
        <v>50</v>
      </c>
      <c r="J19" s="5" t="s">
        <v>8</v>
      </c>
    </row>
    <row r="20" spans="1:12" x14ac:dyDescent="0.2">
      <c r="A20" s="2">
        <v>1</v>
      </c>
      <c r="B20" s="6" t="s">
        <v>32</v>
      </c>
      <c r="C20" s="6"/>
      <c r="D20" s="13">
        <v>44042</v>
      </c>
      <c r="E20" s="13">
        <v>45848</v>
      </c>
      <c r="F20" s="14">
        <v>0</v>
      </c>
      <c r="G20" s="6" t="s">
        <v>22</v>
      </c>
      <c r="H20" s="6" t="s">
        <v>44</v>
      </c>
      <c r="I20" s="8">
        <v>31787.67</v>
      </c>
      <c r="J20" s="10" t="s">
        <v>37</v>
      </c>
    </row>
    <row r="21" spans="1:12" x14ac:dyDescent="0.2">
      <c r="A21" s="6">
        <v>2</v>
      </c>
      <c r="B21" s="6" t="s">
        <v>33</v>
      </c>
      <c r="C21" s="6"/>
      <c r="D21" s="13">
        <v>44095</v>
      </c>
      <c r="E21" s="13">
        <v>45558</v>
      </c>
      <c r="F21" s="14">
        <v>0</v>
      </c>
      <c r="G21" s="6" t="s">
        <v>22</v>
      </c>
      <c r="H21" s="6" t="s">
        <v>44</v>
      </c>
      <c r="I21" s="8">
        <v>2167.5500000000002</v>
      </c>
      <c r="J21" s="10" t="s">
        <v>37</v>
      </c>
    </row>
    <row r="22" spans="1:12" x14ac:dyDescent="0.2">
      <c r="A22" s="2">
        <v>3</v>
      </c>
      <c r="B22" s="6" t="s">
        <v>34</v>
      </c>
      <c r="C22" s="6"/>
      <c r="D22" s="13">
        <v>44484</v>
      </c>
      <c r="E22" s="13">
        <v>46309</v>
      </c>
      <c r="F22" s="14">
        <v>0</v>
      </c>
      <c r="G22" s="6" t="s">
        <v>22</v>
      </c>
      <c r="H22" s="6" t="s">
        <v>44</v>
      </c>
      <c r="I22" s="8">
        <v>30852.74</v>
      </c>
      <c r="J22" s="10" t="s">
        <v>37</v>
      </c>
    </row>
    <row r="23" spans="1:12" x14ac:dyDescent="0.2">
      <c r="A23" s="6">
        <v>4</v>
      </c>
      <c r="B23" s="6" t="s">
        <v>35</v>
      </c>
      <c r="C23" s="6"/>
      <c r="D23" s="13">
        <v>44547</v>
      </c>
      <c r="E23" s="13">
        <v>46372</v>
      </c>
      <c r="F23" s="14">
        <v>0</v>
      </c>
      <c r="G23" s="6" t="s">
        <v>22</v>
      </c>
      <c r="H23" s="6" t="s">
        <v>44</v>
      </c>
      <c r="I23" s="8">
        <v>13019.85</v>
      </c>
      <c r="J23" s="10" t="s">
        <v>37</v>
      </c>
    </row>
    <row r="24" spans="1:12" x14ac:dyDescent="0.2">
      <c r="A24" s="15">
        <v>5</v>
      </c>
      <c r="B24" s="6" t="s">
        <v>32</v>
      </c>
      <c r="C24" s="6"/>
      <c r="D24" s="13">
        <v>44042</v>
      </c>
      <c r="E24" s="13">
        <v>45848</v>
      </c>
      <c r="F24" s="14">
        <v>500000</v>
      </c>
      <c r="G24" s="6" t="s">
        <v>22</v>
      </c>
      <c r="H24" s="6" t="s">
        <v>44</v>
      </c>
      <c r="I24" s="8">
        <v>72657.539999999994</v>
      </c>
      <c r="J24" s="11" t="s">
        <v>38</v>
      </c>
      <c r="K24" s="16"/>
    </row>
    <row r="25" spans="1:12" x14ac:dyDescent="0.2">
      <c r="A25" s="6">
        <v>6</v>
      </c>
      <c r="B25" s="6" t="s">
        <v>33</v>
      </c>
      <c r="C25" s="6"/>
      <c r="D25" s="13">
        <v>44095</v>
      </c>
      <c r="E25" s="13">
        <v>45558</v>
      </c>
      <c r="F25" s="14">
        <v>42000</v>
      </c>
      <c r="G25" s="6" t="s">
        <v>22</v>
      </c>
      <c r="H25" s="6" t="s">
        <v>44</v>
      </c>
      <c r="I25" s="8">
        <v>2223.12</v>
      </c>
      <c r="J25" s="11" t="s">
        <v>38</v>
      </c>
    </row>
    <row r="26" spans="1:12" x14ac:dyDescent="0.2">
      <c r="A26" s="15">
        <v>7</v>
      </c>
      <c r="B26" s="6" t="s">
        <v>34</v>
      </c>
      <c r="C26" s="6"/>
      <c r="D26" s="13">
        <v>44484</v>
      </c>
      <c r="E26" s="13">
        <v>46309</v>
      </c>
      <c r="F26" s="14">
        <v>500000</v>
      </c>
      <c r="G26" s="6" t="s">
        <v>22</v>
      </c>
      <c r="H26" s="6" t="s">
        <v>44</v>
      </c>
      <c r="I26" s="8">
        <v>123976.03</v>
      </c>
      <c r="J26" s="11" t="s">
        <v>38</v>
      </c>
    </row>
    <row r="27" spans="1:12" x14ac:dyDescent="0.2">
      <c r="A27" s="6">
        <v>8</v>
      </c>
      <c r="B27" s="6" t="s">
        <v>35</v>
      </c>
      <c r="C27" s="6"/>
      <c r="D27" s="13">
        <v>44547</v>
      </c>
      <c r="E27" s="13">
        <v>46372</v>
      </c>
      <c r="F27" s="14">
        <v>211000</v>
      </c>
      <c r="G27" s="6" t="s">
        <v>22</v>
      </c>
      <c r="H27" s="6" t="s">
        <v>44</v>
      </c>
      <c r="I27" s="8">
        <v>52317.86</v>
      </c>
      <c r="J27" s="11" t="s">
        <v>38</v>
      </c>
      <c r="L27" s="16"/>
    </row>
    <row r="29" spans="1:12" x14ac:dyDescent="0.2">
      <c r="A29" s="4" t="s">
        <v>17</v>
      </c>
    </row>
    <row r="30" spans="1:12" x14ac:dyDescent="0.2">
      <c r="A30" s="12" t="s">
        <v>10</v>
      </c>
      <c r="B30" s="12" t="s">
        <v>18</v>
      </c>
      <c r="C30" s="12" t="s">
        <v>12</v>
      </c>
      <c r="D30" s="12" t="s">
        <v>13</v>
      </c>
      <c r="E30" s="12" t="s">
        <v>14</v>
      </c>
      <c r="F30" s="12" t="s">
        <v>52</v>
      </c>
      <c r="G30" s="12" t="s">
        <v>5</v>
      </c>
      <c r="H30" s="12" t="s">
        <v>19</v>
      </c>
      <c r="I30" s="5" t="s">
        <v>16</v>
      </c>
      <c r="J30" s="5" t="s">
        <v>51</v>
      </c>
      <c r="K30" s="5" t="s">
        <v>8</v>
      </c>
      <c r="L30" s="17"/>
    </row>
    <row r="31" spans="1:12" x14ac:dyDescent="0.2">
      <c r="A31" s="6">
        <v>1</v>
      </c>
      <c r="B31" s="6" t="s">
        <v>30</v>
      </c>
      <c r="C31" s="6"/>
      <c r="D31" s="13">
        <v>44616</v>
      </c>
      <c r="E31" s="13">
        <v>45346</v>
      </c>
      <c r="F31" s="14">
        <v>0</v>
      </c>
      <c r="G31" s="6" t="s">
        <v>26</v>
      </c>
      <c r="H31" s="6" t="s">
        <v>45</v>
      </c>
      <c r="I31" s="6" t="s">
        <v>46</v>
      </c>
      <c r="J31" s="8">
        <v>150744.37599999999</v>
      </c>
      <c r="K31" s="10" t="s">
        <v>37</v>
      </c>
    </row>
    <row r="32" spans="1:12" x14ac:dyDescent="0.2">
      <c r="A32" s="6">
        <v>2</v>
      </c>
      <c r="B32" s="6" t="s">
        <v>31</v>
      </c>
      <c r="C32" s="6"/>
      <c r="D32" s="13">
        <v>44616</v>
      </c>
      <c r="E32" s="13">
        <v>45346</v>
      </c>
      <c r="F32" s="14">
        <v>0</v>
      </c>
      <c r="G32" s="6" t="s">
        <v>26</v>
      </c>
      <c r="H32" s="6" t="s">
        <v>45</v>
      </c>
      <c r="I32" s="6" t="s">
        <v>46</v>
      </c>
      <c r="J32" s="8">
        <v>2592.85</v>
      </c>
      <c r="K32" s="10" t="s">
        <v>37</v>
      </c>
    </row>
    <row r="33" spans="1:11" x14ac:dyDescent="0.2">
      <c r="A33" s="6">
        <v>3</v>
      </c>
      <c r="B33" s="6" t="s">
        <v>30</v>
      </c>
      <c r="C33" s="6"/>
      <c r="D33" s="13">
        <v>44874</v>
      </c>
      <c r="E33" s="13">
        <v>45604</v>
      </c>
      <c r="F33" s="14">
        <v>3734805.9959999998</v>
      </c>
      <c r="G33" s="6" t="s">
        <v>26</v>
      </c>
      <c r="H33" s="6" t="s">
        <v>45</v>
      </c>
      <c r="I33" s="6" t="s">
        <v>46</v>
      </c>
      <c r="J33" s="8">
        <v>171574.50599999999</v>
      </c>
      <c r="K33" s="11" t="s">
        <v>38</v>
      </c>
    </row>
    <row r="34" spans="1:11" x14ac:dyDescent="0.2">
      <c r="A34" s="6">
        <v>4</v>
      </c>
      <c r="B34" s="6" t="s">
        <v>31</v>
      </c>
      <c r="C34" s="6"/>
      <c r="D34" s="13">
        <v>44616</v>
      </c>
      <c r="E34" s="13">
        <v>45346</v>
      </c>
      <c r="F34" s="14">
        <v>65762.994999999995</v>
      </c>
      <c r="G34" s="6" t="s">
        <v>26</v>
      </c>
      <c r="H34" s="6" t="s">
        <v>45</v>
      </c>
      <c r="I34" s="6" t="s">
        <v>46</v>
      </c>
      <c r="J34" s="8">
        <v>518.58399999999995</v>
      </c>
      <c r="K34" s="11" t="s">
        <v>38</v>
      </c>
    </row>
    <row r="42" spans="1:11" x14ac:dyDescent="0.2">
      <c r="B42" s="18"/>
    </row>
    <row r="44" spans="1:11" x14ac:dyDescent="0.2">
      <c r="B44" s="4"/>
    </row>
  </sheetData>
  <pageMargins left="0.7" right="0.7" top="0.75" bottom="0.75" header="0.3" footer="0.3"/>
  <pageSetup paperSize="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78Bqi2C2eSVv64uOg4VSOnF3EYooDKJUJqsLT7lMdQo=</DigestValue>
    </Reference>
    <Reference Type="http://www.w3.org/2000/09/xmldsig#Object" URI="#idOfficeObject">
      <DigestMethod Algorithm="http://www.w3.org/2001/04/xmlenc#sha256"/>
      <DigestValue>kVbhMx6Fd6g377/7Z0gJSPo7UllLyfjbenJomra+fhA=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VqrfQuNQVWgM3tcw9KgN4b9gf6zjVQ0fjXBNKyVWfq8=</DigestValue>
    </Reference>
    <Reference Type="http://www.w3.org/2000/09/xmldsig#Object" URI="#idValidSigLnImg">
      <DigestMethod Algorithm="http://www.w3.org/2001/04/xmlenc#sha256"/>
      <DigestValue>7ElHbmD/H2UEN7tAgcGgJ8M8bTD/TFtgxWEjYgLJSQQ=</DigestValue>
    </Reference>
    <Reference Type="http://www.w3.org/2000/09/xmldsig#Object" URI="#idInvalidSigLnImg">
      <DigestMethod Algorithm="http://www.w3.org/2001/04/xmlenc#sha256"/>
      <DigestValue>btTR3LZuuPBR3lMQzDiEAwg+eeFR4C7aL8sCkzWHABw=</DigestValue>
    </Reference>
  </SignedInfo>
  <SignatureValue>OF1iZX3adnHnzoP91/Krs+XKI/+HwQzNWUOyqNEESnMNM9kNVagtNBXB09WQQVIZ57HyTCdN+H0o
ISbaHS35vrZpmINtfCrjOLHFPepCfSOWyCrkF9hvAFXj6CcZCybSpFjraPFwg8TLwj+gdaBsdDJV
ysQrzIQlgg/Vm5YkupBmWwuaxaf3SFag/MrDDWQ+F2eiKJavELgBj3Y53kf/aedCPumnuzYzpHLJ
wgaGnqKt28ueAKcOnfvg2fk18+ykTpr29rWoY/vP/PdV5WlisI6mu3NihCq3/tB4vqY5mLJybOok
Q8Giue7lzxA4+46wkVgZpA8yYgQYTKdEH96hrA==</SignatureValue>
  <KeyInfo>
    <X509Data>
      <X509Certificate>MIIIdjCCBl6gAwIBAgIIeocIjppkhCUwDQYJKoZIhvcNAQELBQAwWjEaMBgGA1UEAwwRQ0EtRE9DVU1FTlRBIFMuQS4xFjAUBgNVBAUTDVJVQzgwMDUwMTcyLTExFzAVBgNVBAoMDkRPQ1VNRU5UQSBTLkEuMQswCQYDVQQGEwJQWTAeFw0yMzAzMjkxMzM0MDBaFw0yNTAzMjgxMzM0MDBaMIGnMRowGAYDVQQDDBFIVUdPIFJFTkUgR09SR09ORTESMBAGA1UEBRMJQ0k3NjM5NDgyMRIwEAYDVQQqDAlIVUdPIFJFTkUxEDAOBgNVBAQMB0dPUkdPTkUxCzAJBgNVBAsMAkYyMTUwMwYDVQQKDCxDRVJUSUZJQ0FETyBDVUFMSUZJQ0FETyBERSBGSVJNQSBFTEVDVFJPTklDQTELMAkGA1UEBhMCUFkwggEiMA0GCSqGSIb3DQEBAQUAA4IBDwAwggEKAoIBAQCylsEHq6YsiQXpD0eZzRBQCObqRQH2u0LFDjvXQn/zfYEzQP8bwP5jPyUiM7dY8ZIMHbVX084YjQc7KH52aQOpkqKlPzJDG6Xhofma9uKCycAaHT5/wIq2ACwWxCOGKjY/0iv++CcRpFAopwVI0/wv4NieZZZcj1zRhpyd56Ei5pe4oLJ7Em6qZAdijpL0z87X7G2M2GZHgqUyDQ+OxUBekiXZyxzGb1G56VV1Xriy+D5UiEZadXeKyOQIy97kysCbsVhtBFtRolKJOTHlOUqH/bzTv2jED5HAaKHWkI0HGQwcFxHYy7Y+GbG3Oi3n/SvB88YwAcXPZCl6XLsV+lTPAgMBAAGjggPwMIID7DAMBgNVHRMBAf8EAjAAMB8GA1UdIwQYMBaAFKE9hSvN2CyWHzkCDJ9TO1jYlQt7MIGUBggrBgEFBQcBAQSBhzCBhDBVBggrBgEFBQcwAoZJaHR0cHM6Ly93d3cuZGlnaXRvLmNvbS5weS91cGxvYWRzL2NlcnRpZmljYWRvLWRvY3VtZW50YS1zYS0xNTM1MTE3NzcxLmNydDArBggrBgEFBQcwAYYfaHR0cHM6Ly93d3cuZGlnaXRvLmNvbS5weS9vY3NwLzBTBgNVHREETDBKgRxodWdvLmdvcmdvbmVAcHRwZ3JvdXAuY29tLmFy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jUqix8vwb1r34zcWirsi/F/qmhAwDgYDVR0PAQH/BAQDAgXgMA0GCSqGSIb3DQEBCwUAA4ICAQB46K9wQxMKdNIrYe4BSbDmSb5P08BYVOER63/qctHb7sU9gOvq3lUoSws3OFFq/gfHZZ2+Yhity7J7V4kF+SsH2z2WTynmLn1wWUzWoif+OqkL7oFc08lmUZR1z0HUfK02HC6WmSJ2VKnY/Kkl6z6Lmdl4S5zuUjBHc0x/1uCZWENeKZDXIxUFH1GsbORrU8Fu94hNGIjRopImxs7vvnUTLCg95Nu4wEaVhspAag7NkrduVmrDxlavS4isHtd4ccZ8AGz+6Q7tW6ejie/fHN0SHLuvML2LSI2gf/WRUHILSxi2sn73kwfsyieHiEmwPWkiCPg3IYZV5kr1tibYFo/fvvAFZwPMB7e6WAmqz2DGQdyTqjIDrPqxpx2CzNj/yGavJhkvXiwsdWNxvDepbdsZVjjHiRQwo+DtoSkCc6SCdpbInIXN9daUoWbXGKohcfre4Lu6J/WkytXLWnQQiO0NOQHUFV3aURFP2w0rPIQZ8opF9+BqyNi3cjb/bqqQSUVC0zRY77QP8E5S5iNbXc3/NBg6fNyxAQLVmM81c1cJIBUvH80gx6cGxnaalGYeGc7RrkfUyJgXwcE6Yfrf8w0DBiT7/bigJY3Fwdpy3yshlJu/aX7/eqDcQ7+Cw4rMDlHU+1guvFPZVzbct2yzPfJ9pT49YVqjPJcACrw0DmO9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owXJjJ8EZ23mNS6Cdbswr6RTuLCxvgEJ4ZlBRfZ2Y/0=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gjKQf4FjWnn3EpXFTbtnb7L9H31KYhvJ0nK9xE7jflQ=</DigestValue>
      </Reference>
      <Reference URI="/xl/media/image1.emf?ContentType=image/x-emf">
        <DigestMethod Algorithm="http://www.w3.org/2001/04/xmlenc#sha256"/>
        <DigestValue>etcGUYfjDFDolJVOO08npHofVk5PMsLWoFKetA06rRw=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1nN4Mo5ZGI8g4UqbPre7R62AxyqTvfn2IgxbkrI4eGc=</DigestValue>
      </Reference>
      <Reference URI="/xl/sharedStrings.xml?ContentType=application/vnd.openxmlformats-officedocument.spreadsheetml.sharedStrings+xml">
        <DigestMethod Algorithm="http://www.w3.org/2001/04/xmlenc#sha256"/>
        <DigestValue>zs33WuHiZ3+niOadxKSBJe10ez8soa9zhzqvoiyECbQ=</DigestValue>
      </Reference>
      <Reference URI="/xl/styles.xml?ContentType=application/vnd.openxmlformats-officedocument.spreadsheetml.styles+xml">
        <DigestMethod Algorithm="http://www.w3.org/2001/04/xmlenc#sha256"/>
        <DigestValue>S3A+0G8oX8aVOzIqDwq7H8pLOC+4OlTEUuUt0kOHgIs=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FGJWzoS3agiRdX6VgZm6rlnzNuWvyH2f/Mpy6PZ9ZO4=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8xEVIMvY2TimO8Qk3dChmUbrDdJV6D9le0Ark3f54To=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2023-05-12T14:33:33Z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{41EF0388-F6E0-41AE-A111-5ECDFE4CB559}</SetupID>
          <SignatureText>Hugo Rene Gorgone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2023-05-12T14:33:33Z</xd:SigningTime>
          <xd:SigningCertificate>
            <xd:Cert>
              <xd:CertDigest>
                <DigestMethod Algorithm="http://www.w3.org/2001/04/xmlenc#sha256"/>
                <DigestValue>51NW9ZbndforxANrSSgK1iCtIhlfJ//le/4rGJafcjM=</DigestValue>
              </xd:CertDigest>
              <xd:IssuerSerial>
                <X509IssuerName>C=PY, O=DOCUMENTA S.A., SERIALNUMBER=RUC80050172-1, CN=CA-DOCUMENTA S.A.</X509IssuerName>
                <X509SerialNumber>8829035003051803685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6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h/AAADhbxw+H8AABMAFAAAAAAAMG7scPh/AAAwFkDa+H8AACiFvHD4fwAAAAAAAAAAAAAwFkDa+H8AAKm0T9YUAAAAAAAAAAAAAADFWkZQbE0AALNVbG34fwAASAAAABQAAADUWexw+H8AAIBx9XD4fwAA8FvscAAAAAABAAAAAAAAADBu7HD4fwAAAABA2vh/AAAAAAAAAAAAAAAAAAAUAAAA0c102Ph/AAAAsNwkwQEAAAAAAAAAAAAAkHLdJMEBAAAIt0/WFAAAAJBy3STBAQAAyzB42Ph/AADQtU/WFAAAAIC2T9YUAAAAAAAAAAAAAAAAAAAAZHYACAAAAAAlAAAADAAAAAEAAAAYAAAADAAAAAAAAAISAAAADAAAAAEAAAAeAAAAGAAAAMMAAAAEAAAA9wAAABEAAAAlAAAADAAAAAEAAABUAAAAhAAAAMQAAAAEAAAA9QAAABAAAAABAAAA0XbJQasKyUHEAAAABAAAAAkAAABMAAAAAAAAAAAAAAAAAAAA//////////9gAAAAMQAy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MJO1hQAAABQQEDa+H8AAAkAAAABAAAA0G6e2Ph/AAAAAAAAAAAAAAOFvHD4fwAAsCjtF8EBAAAAAAAAAAAAAAAAAAAAAAAAAAAAAAAAAADVV0dQbE0AAAAAAAAAAAAA/////8EBAAAAAAAAAAAAAJBy3STBAQAAAMJO1gAAAACwMvkkwQEAAAcAAAAAAAAAUJ/dJMEBAAA8wU7WFAAAAJDBTtYUAAAA0c102Ph/AAABAAAAAAAAAAAAXG0AAAAAmLHAbfh/AABgwU7WFAAAAJBy3STBAQAAyzB42Ph/AADgwE7WFAAAAJDBTtYU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yQEAAPTeX234fwAAwGjdJMEBAADQbp7Y+H8AAAAAAAAAAAAAAU+Xbfh/AACobbfY+H8AAJyXq9j4fwAAAAAAAAAAAAAAAAAAAAAAAHVRRlBsTQAA0BS/IsEBAAAQuk/WFAAAAAAAAAAAAAAAkHLdJMEBAAB4vE/WAAAAAOD///8AAAAABgAAAAAAAAAFAAAAAAAAAJy7T9YUAAAA8LtP1hQAAADRzXTY+H8AANDPvivBAQAAjWKo2AAAAACXAQAAwQEAABsAAAD4fwAAkHLdJMEBAADLMHjY+H8AAEC7T9YUAAAA8LtP1hQ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gAAABHAAAAKQAAADMAAACQAAAAFQAAACEA8AAAAAAAAAAAAAAAgD8AAAAAAAAAAAAAgD8AAAAAAAAAAAAAAAAAAAAAAAAAAAAAAAAAAAAAAAAAACUAAAAMAAAAAAAAgCgAAAAMAAAABAAAAFIAAABwAQAABAAAAPD///8AAAAAAAAAAAAAAACQAQAAAAAAAQAAAABzAGUAZwBvAGUAIAB1AGkAAAAAAAAAAAAAAAAAAAAAAAAAAAAAAAAAAAAAAAAAAAAAAAAAAAAAAAAAAAAAAAAAAAAAAAIAAAAAAAAAEtxebfh/AAAlAQAAAAAAANBuntj4fwAAAAAAAAAAAAAzAAAAAAAAAKhtt9j4fwAAnJer2Ph/AAAAAAAAAAAAAAAAAAAAAAAABVFGUGxNAAAAZt0kwQEAAGC6T9YUAAAAAAAAAAAAAACQct0kwQEAAMi8T9YAAAAA8P///wAAAAAJAAAAAAAAAAYAAAAAAAAA7LtP1hQAAABAvE/WFAAAANHNdNj4fwAA4M6+K8EBAACNYqjYAAAAAJkBAADBAQAAGwAAABQAAACQct0kwQEAAMsweNj4fwAAkLtP1hQAAABAvE/WFAAAADA++STBAQAAAAAAAGR2AAgAAAAAJQAAAAwAAAAEAAAAGAAAAAwAAAAAAAACEgAAAAwAAAABAAAAHgAAABgAAAApAAAAMwAAALkAAABIAAAAJQAAAAwAAAAEAAAAVAAAALQAAAAqAAAAMwAAALcAAABHAAAAAQAAANF2yUGrCslBKgAAADMAAAARAAAATAAAAAAAAAAAAAAAAAAAAP//////////cAAAAEgAdQBnAG8AIABSAGUAbgBlACAARwBvAHIAZwBvAG4AZQAAAAsAAAAJAAAACQAAAAkAAAAEAAAACgAAAAgAAAAJAAAACAAAAAQAAAALAAAACQAAAAYAAAAJAAAACQAAAAk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LQAAAAKAAAAUAAAAHQAAABcAAAAAQAAANF2yUGrCslBCgAAAFAAAAARAAAATAAAAAAAAAAAAAAAAAAAAP//////////cAAAAEgAdQBnAG8AIABSAGUAbgBlACAARwBvAHIAZwBvAG4AZQAAAAgAAAAHAAAABwAAAAcAAAADAAAABwAAAAYAAAAHAAAABgAAAAMAAAAIAAAABwAAAAQAAAAHAAAABwAAAAc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8AAAAAoAAABgAAAAnAAAAGwAAAABAAAA0XbJQasKyUEKAAAAYAAAABsAAABMAAAAAAAAAAAAAAAAAAAA//////////+EAAAAUAByAGUAcwBpAGQAZQBuAHQAZQAgAFAAVABQACAAUABhAHIAYQBnAHUAYQB5ACAAUwBBAEUAAAAGAAAABAAAAAYAAAAFAAAAAwAAAAcAAAAGAAAABwAAAAQAAAAGAAAAAwAAAAYAAAAGAAAABgAAAAMAAAAGAAAABgAAAAQAAAAGAAAABwAAAAcAAAAGAAAABQAAAAMAAAAGAAAABwAAAAY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  <Object Id="idInvalidSigLnImg">AQAAAGwAAAAAAAAAAAAAAP8AAAB/AAAAAAAAAAAAAAAvGQAAkQwAACBFTUYAAAEAi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4fwAAA4W8cPh/AAATABQAAAAAADBu7HD4fwAAMBZA2vh/AAAohbxw+H8AAAAAAAAAAAAAMBZA2vh/AACptE/WFAAAAAAAAAAAAAAAxVpGUGxNAACzVWxt+H8AAEgAAAAUAAAA1FnscPh/AACAcfVw+H8AAPBb7HAAAAAAAQAAAAAAAAAwbuxw+H8AAAAAQNr4fwAAAAAAAAAAAAAAAAAAFAAAANHNdNj4fwAAALDcJMEBAAAAAAAAAAAAAJBy3STBAQAACLdP1hQAAACQct0kwQEAAMsweNj4fwAA0LVP1hQAAACAtk/WFAAAAAAAAAAAAAAAAAAAAGR2AAgAAAAAJQAAAAwAAAABAAAAGAAAAAwAAAD/AAACEgAAAAwAAAABAAAAHgAAABgAAAAiAAAABAAAAHIAAAARAAAAJQAAAAwAAAABAAAAVAAAAKgAAAAjAAAABAAAAHAAAAAQAAAAAQAAANF2yUGrCsl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CTtYUAAAAUEBA2vh/AAAJAAAAAQAAANBuntj4fwAAAAAAAAAAAAADhbxw+H8AALAo7RfBAQAAAAAAAAAAAAAAAAAAAAAAAAAAAAAAAAAA1VdHUGxNAAAAAAAAAAAAAP/////BAQAAAAAAAAAAAACQct0kwQEAAADCTtYAAAAAsDL5JMEBAAAHAAAAAAAAAFCf3STBAQAAPMFO1hQAAACQwU7WFAAAANHNdNj4fwAAAQAAAAAAAAAAAFxtAAAAAJixwG34fwAAYMFO1hQAAACQct0kwQEAAMsweNj4fwAA4MBO1hQAAACQwU7WF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gAAAMkBAAD03l9t+H8AAMBo3STBAQAA0G6e2Ph/AAAAAAAAAAAAAAFPl234fwAAqG232Ph/AACcl6vY+H8AAAAAAAAAAAAAAAAAAAAAAAB1UUZQbE0AANAUvyLBAQAAELpP1hQAAAAAAAAAAAAAAJBy3STBAQAAeLxP1gAAAADg////AAAAAAYAAAAAAAAABQAAAAAAAACcu0/WFAAAAPC7T9YUAAAA0c102Ph/AADQz74rwQEAAI1iqNgAAAAAlwEAAMEBAAAbAAAA+H8AAJBy3STBAQAAyzB42Ph/AABAu0/WFAAAAPC7T9YU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4AAAARwAAACkAAAAzAAAAkAAAABUAAAAhAPAAAAAAAAAAAAAAAIA/AAAAAAAAAAAAAIA/AAAAAAAAAAAAAAAAAAAAAAAAAAAAAAAAAAAAAAAAAAAlAAAADAAAAAAAAIAoAAAADAAAAAQAAABSAAAAcAEAAAQAAADw////AAAAAAAAAAAAAAAAkAEAAAAAAAEAAAAAcwBlAGcAbwBlACAAdQBpAAAAAAAAAAAAAAAAAAAAAAAAAAAAAAAAAAAAAAAAAAAAAAAAAAAAAAAAAAAAAAAAAAAAAAACAAAAAAAAABLcXm34fwAAJQEAAAAAAADQbp7Y+H8AAAAAAAAAAAAAMwAAAAAAAACobbfY+H8AAJyXq9j4fwAAAAAAAAAAAAAAAAAAAAAAAAVRRlBsTQAAAGbdJMEBAABguk/WFAAAAAAAAAAAAAAAkHLdJMEBAADIvE/WAAAAAPD///8AAAAACQAAAAAAAAAGAAAAAAAAAOy7T9YUAAAAQLxP1hQAAADRzXTY+H8AAODOvivBAQAAjWKo2AAAAACZAQAAwQEAABsAAAAUAAAAkHLdJMEBAADLMHjY+H8AAJC7T9YUAAAAQLxP1hQAAAAwPvkkwQEAAAAAAABkdgAIAAAAACUAAAAMAAAABAAAABgAAAAMAAAAAAAAAhIAAAAMAAAAAQAAAB4AAAAYAAAAKQAAADMAAAC5AAAASAAAACUAAAAMAAAABAAAAFQAAAC0AAAAKgAAADMAAAC3AAAARwAAAAEAAADRdslBqwrJQSoAAAAzAAAAEQAAAEwAAAAAAAAAAAAAAAAAAAD//////////3AAAABIAHUAZwBvACAAUgBlAG4AZQAgAEcAbwByAGcAbwBuAGUAAAALAAAACQAAAAkAAAAJAAAABAAAAAoAAAAIAAAACQAAAAgAAAAEAAAACwAAAAkAAAAGAAAACQAAAAk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0AAAACgAAAFAAAAB0AAAAXAAAAAEAAADRdslBqwrJQQoAAABQAAAAEQAAAEwAAAAAAAAAAAAAAAAAAAD//////////3AAAABIAHUAZwBvACAAUgBlAG4AZQAgAEcAbwByAGcAbwBuAGUAAAAIAAAABwAAAAcAAAAHAAAAAwAAAAcAAAAGAAAABwAAAAYAAAADAAAACAAAAAcAAAAEAAAABwAAAAcAAAAH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PAAAAAKAAAAYAAAAJwAAABsAAAAAQAAANF2yUGrCslBCgAAAGAAAAAbAAAATAAAAAAAAAAAAAAAAAAAAP//////////hAAAAFAAcgBlAHMAaQBkAGUAbgB0AGUAIABQAFQAUAAgAFAAYQByAGEAZwB1AGEAeQAgAFMAQQBFAEEABgAAAAQAAAAGAAAABQAAAAMAAAAHAAAABgAAAAcAAAAEAAAABgAAAAMAAAAGAAAABgAAAAYAAAADAAAABgAAAAYAAAAEAAAABgAAAAcAAAAHAAAABgAAAAUAAAADAAAABgAAAAcAAAAGAAAASwAAAEAAAAAwAAAABQAAACAAAAABAAAAAQAAABAAAAAAAAAAAAAAAAABAACAAAAAAAAAAAAAAAAAAQAAgAAAACUAAAAMAAAAAgAAACcAAAAYAAAABQAAAAAAAAD///8AAAAAACUAAAAMAAAABQAAAEwAAABkAAAACQAAAHAAAADIAAAAfAAAAAkAAABwAAAAwAAAAA0AAAAhAPAAAAAAAAAAAAAAAIA/AAAAAAAAAAAAAIA/AAAAAAAAAAAAAAAAAAAAAAAAAAAAAAAAAAAAAAAAAAAlAAAADAAAAAAAAIAoAAAADAAAAAUAAAAlAAAADAAAAAEAAAAYAAAADAAAAAAAAAISAAAADAAAAAEAAAAWAAAADAAAAAAAAABUAAAAAAEAAAoAAABwAAAAxwAAAHwAAAABAAAA0XbJQasKyUEKAAAAcAAAAB4AAABMAAAABAAAAAkAAABwAAAAyQAAAH0AAACIAAAARgBpAHIAbQBhAGQAbwAgAHAAbwByADoAIABIAFUARwBPACAAUgBFAE4ARQAgAEcATwBSAEcATwBOAEUABgAAAAMAAAAEAAAACQAAAAYAAAAHAAAABwAAAAMAAAAHAAAABwAAAAQAAAADAAAAAwAAAAgAAAAIAAAACAAAAAkAAAADAAAABwAAAAYAAAAIAAAABgAAAAMAAAAIAAAACQAAAAcAAAAIAAAACQAAAAg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Agustina Bitar</dc:creator>
  <cp:lastModifiedBy>usuario</cp:lastModifiedBy>
  <dcterms:created xsi:type="dcterms:W3CDTF">2023-04-21T19:44:30Z</dcterms:created>
  <dcterms:modified xsi:type="dcterms:W3CDTF">2023-05-12T14:33:25Z</dcterms:modified>
</cp:coreProperties>
</file>